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9A22B68B-84C5-42DA-812B-3DF096A82755}" xr6:coauthVersionLast="47" xr6:coauthVersionMax="47" xr10:uidLastSave="{00000000-0000-0000-0000-000000000000}"/>
  <bookViews>
    <workbookView xWindow="29550" yWindow="115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3" l="1"/>
  <c r="P7" i="2"/>
  <c r="F2" i="4"/>
  <c r="L7" i="3"/>
  <c r="I7" i="3"/>
  <c r="M7" i="3" s="1"/>
  <c r="I7" i="2"/>
  <c r="M7" i="2" s="1"/>
  <c r="L7" i="2"/>
  <c r="O7" i="3" l="1"/>
  <c r="N7" i="3"/>
  <c r="N7" i="2"/>
  <c r="O7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<sst xmlns="http://schemas.openxmlformats.org/spreadsheetml/2006/main" count="196" uniqueCount="99">
  <si>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</si>
  <si>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</si>
  <si>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</si>
  <si>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</si>
  <si>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</si>
  <si>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</si>
  <si>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</si>
  <si>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</si>
  <si>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</si>
  <si>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</si>
  <si>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</si>
  <si>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</si>
  <si>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</si>
  <si>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</si>
  <si>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</si>
  <si>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</si>
  <si>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</si>
  <si>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</si>
  <si>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</si>
  <si>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</si>
  <si>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</si>
  <si>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</si>
  <si>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</si>
  <si>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</si>
  <si>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</si>
  <si>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</si>
  <si>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</si>
  <si>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</si>
  <si>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</si>
  <si>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</si>
  <si>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</si>
  <si>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</si>
  <si>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</si>
  <si>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</si>
  <si>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</si>
  <si>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</si>
  <si>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</si>
  <si>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</si>
  <si>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</si>
  <si>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</si>
  <si>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</si>
  <si>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</si>
  <si>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</si>
  <si>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</si>
  <si>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</si>
  <si>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</si>
  <si>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EVST</t>
  </si>
  <si>
    <t>Full Term</t>
  </si>
  <si>
    <t>F2F</t>
  </si>
  <si>
    <t>no</t>
  </si>
  <si>
    <t>Sp 26 FTEF</t>
  </si>
  <si>
    <t>Spring</t>
  </si>
  <si>
    <t>red=Dean edits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</si>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</sst>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2" fillId="6" borderId="1" xfId="1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13" fillId="0" borderId="2" xfId="0" applyFont="1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4" fillId="0" borderId="1" xfId="0" applyNumberFormat="1" applyFont="1" applyBorder="1" applyAlignment="1">
      <alignment horizontal="right"/>
    </xf>
    <xf numFmtId="2" fontId="15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6" t="s">
        <v>2</v>
      </c>
      <c r="J1" s="117"/>
      <c r="K1" s="118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5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19" t="str">
        <f>'2025-26 Summary'!C2</f>
        <v>EVST</v>
      </c>
      <c r="J2" s="119"/>
      <c r="K2" s="119"/>
      <c r="L2" s="11">
        <f>'2025-26 Summary'!D2</f>
        <v>0.4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11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12</v>
      </c>
      <c r="J3" s="114" t="s">
        <v>13</v>
      </c>
      <c r="K3" s="114"/>
      <c r="L3" s="115"/>
      <c r="M3" s="4">
        <f>'2025-26 Summary'!D2-'Summer 25'!M2-'Fall 25'!L2-'Spring 26'!L2</f>
        <v>0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17</v>
      </c>
    </row>
    <row r="5" spans="1:18" ht="19.350000000000001" customHeight="1" x14ac:dyDescent="0.25">
      <c r="N5" s="64"/>
      <c r="P5" s="63"/>
      <c r="Q5" s="63"/>
      <c r="R5" s="89" t="s">
        <v>18</v>
      </c>
    </row>
    <row r="6" spans="1:18" ht="80.4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6" t="s">
        <v>8</v>
      </c>
      <c r="R6" s="84" t="s">
        <v>34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5" t="s">
        <v>35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7"/>
    </row>
    <row r="26" spans="1:18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10"/>
    </row>
    <row r="27" spans="1:18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3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36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6" t="s">
        <v>2</v>
      </c>
      <c r="I1" s="117"/>
      <c r="J1" s="118"/>
      <c r="K1" s="2" t="s">
        <v>37</v>
      </c>
      <c r="L1" s="59" t="s">
        <v>38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39</v>
      </c>
      <c r="G2" s="86">
        <v>25</v>
      </c>
      <c r="H2" s="122" t="str">
        <f>'2025-26 Summary'!C2</f>
        <v>EVST</v>
      </c>
      <c r="I2" s="122"/>
      <c r="J2" s="122"/>
      <c r="K2" s="11">
        <f>'2025-26 Summary'!D2</f>
        <v>0.4</v>
      </c>
      <c r="L2" s="4">
        <f>SUM(L7:L42)</f>
        <v>0.2</v>
      </c>
      <c r="M2" s="5">
        <f>SUM(M7:M42)</f>
        <v>132</v>
      </c>
      <c r="N2" s="6">
        <f>SUM(N7:N42)</f>
        <v>4.4000000000000004</v>
      </c>
      <c r="O2" s="6">
        <f>M2/L2</f>
        <v>660</v>
      </c>
      <c r="P2" s="6">
        <f>N2/L2</f>
        <v>22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I3" s="114" t="s">
        <v>13</v>
      </c>
      <c r="J3" s="114"/>
      <c r="K3" s="115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19</v>
      </c>
      <c r="B6" s="48" t="s">
        <v>40</v>
      </c>
      <c r="C6" s="23" t="s">
        <v>41</v>
      </c>
      <c r="D6" s="23" t="s">
        <v>42</v>
      </c>
      <c r="E6" s="23" t="s">
        <v>43</v>
      </c>
      <c r="F6" s="23" t="s">
        <v>44</v>
      </c>
      <c r="G6" s="23" t="s">
        <v>26</v>
      </c>
      <c r="H6" s="17" t="s">
        <v>27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46</v>
      </c>
      <c r="B7" s="50">
        <v>5</v>
      </c>
      <c r="C7" s="50" t="s">
        <v>47</v>
      </c>
      <c r="D7" s="50" t="s">
        <v>48</v>
      </c>
      <c r="E7" s="50" t="s">
        <v>49</v>
      </c>
      <c r="F7" s="50">
        <v>41</v>
      </c>
      <c r="G7" s="31">
        <v>44</v>
      </c>
      <c r="H7" s="50">
        <v>1</v>
      </c>
      <c r="I7" s="69">
        <f t="shared" ref="I7:I42" si="0">G7*H7</f>
        <v>44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>M7/L7</f>
        <v>660</v>
      </c>
      <c r="P7" s="144">
        <f>N7/L7</f>
        <v>22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 t="shared" si="0"/>
        <v>0</v>
      </c>
      <c r="J8" s="51"/>
      <c r="K8" s="32"/>
      <c r="L8" s="65">
        <f t="shared" ref="L8:L42" si="3">K8*H8/15</f>
        <v>0</v>
      </c>
      <c r="M8" s="66">
        <f t="shared" ref="M8:M42" si="4">(I8*J8)</f>
        <v>0</v>
      </c>
      <c r="N8" s="67">
        <f t="shared" ref="N8:N42" si="5">M8/30</f>
        <v>0</v>
      </c>
      <c r="O8" s="65" t="e">
        <f t="shared" ref="O8:O42" si="6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5" t="s">
        <v>35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ht="61.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3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opLeftCell="C1" zoomScale="110" zoomScaleNormal="110" workbookViewId="0">
      <pane ySplit="6" topLeftCell="A7" activePane="bottomLeft" state="frozen"/>
      <selection activeCell="D6" sqref="D6"/>
      <selection pane="bottomLeft" activeCell="P7" sqref="P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6" t="s">
        <v>2</v>
      </c>
      <c r="I1" s="117"/>
      <c r="J1" s="118"/>
      <c r="K1" s="70" t="s">
        <v>37</v>
      </c>
      <c r="L1" s="59" t="s">
        <v>50</v>
      </c>
      <c r="M1" s="60" t="s">
        <v>32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51</v>
      </c>
      <c r="G2" s="86">
        <v>26</v>
      </c>
      <c r="H2" s="122" t="str">
        <f>'2025-26 Summary'!C2</f>
        <v>EVST</v>
      </c>
      <c r="I2" s="122"/>
      <c r="J2" s="122"/>
      <c r="K2" s="11">
        <f>'2025-26 Summary'!D2</f>
        <v>0.4</v>
      </c>
      <c r="L2" s="4">
        <f>SUM(L7:L42)</f>
        <v>0.2</v>
      </c>
      <c r="M2" s="12">
        <f>SUM(M7:M42)</f>
        <v>105</v>
      </c>
      <c r="N2" s="13">
        <f>SUM(N7:N42)</f>
        <v>3.5</v>
      </c>
      <c r="O2" s="13">
        <f>M2/L2</f>
        <v>525</v>
      </c>
      <c r="P2" s="6">
        <f>N2/L2</f>
        <v>17.5</v>
      </c>
    </row>
    <row r="3" spans="1:18" ht="19.5" customHeight="1" x14ac:dyDescent="0.25">
      <c r="A3" s="126" t="s">
        <v>52</v>
      </c>
      <c r="B3" s="121"/>
      <c r="C3" s="121"/>
      <c r="D3" s="121"/>
      <c r="E3" s="121"/>
      <c r="F3" s="121"/>
      <c r="G3" s="121"/>
      <c r="H3" s="100"/>
      <c r="I3" s="114" t="s">
        <v>13</v>
      </c>
      <c r="J3" s="114"/>
      <c r="K3" s="115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15</v>
      </c>
      <c r="B4" s="1"/>
      <c r="C4" s="1"/>
      <c r="D4" s="1"/>
      <c r="E4" s="47" t="s">
        <v>16</v>
      </c>
      <c r="F4" s="47"/>
      <c r="G4" s="1"/>
      <c r="H4" s="1"/>
      <c r="J4" s="72"/>
      <c r="K4" s="64"/>
      <c r="L4" s="64"/>
      <c r="N4" s="63"/>
      <c r="O4" s="63"/>
      <c r="P4" s="63"/>
      <c r="Q4" s="127" t="s">
        <v>53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2"/>
    </row>
    <row r="6" spans="1:18" ht="90" x14ac:dyDescent="0.25">
      <c r="A6" s="48" t="s">
        <v>19</v>
      </c>
      <c r="B6" s="48" t="s">
        <v>40</v>
      </c>
      <c r="C6" s="23" t="s">
        <v>54</v>
      </c>
      <c r="D6" s="23" t="s">
        <v>42</v>
      </c>
      <c r="E6" s="23" t="s">
        <v>55</v>
      </c>
      <c r="F6" s="23" t="s">
        <v>56</v>
      </c>
      <c r="G6" s="23" t="s">
        <v>57</v>
      </c>
      <c r="H6" s="17" t="s">
        <v>27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46</v>
      </c>
      <c r="B7" s="50">
        <v>5</v>
      </c>
      <c r="C7" s="50" t="s">
        <v>47</v>
      </c>
      <c r="D7" s="50" t="s">
        <v>48</v>
      </c>
      <c r="E7" s="50" t="s">
        <v>49</v>
      </c>
      <c r="F7" s="50">
        <v>31</v>
      </c>
      <c r="G7" s="104">
        <v>35</v>
      </c>
      <c r="H7" s="50">
        <v>1</v>
      </c>
      <c r="I7" s="69">
        <f t="shared" ref="I7" si="0">G7*H7</f>
        <v>35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105</v>
      </c>
      <c r="N7" s="67">
        <f>M7/30</f>
        <v>3.5</v>
      </c>
      <c r="O7" s="65">
        <f>M7/L7</f>
        <v>525</v>
      </c>
      <c r="P7" s="144">
        <f>N7/L7</f>
        <v>17.5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ref="I8:I40" si="3">G8*H8</f>
        <v>0</v>
      </c>
      <c r="J8" s="73"/>
      <c r="K8" s="74"/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3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3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3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3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3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3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3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3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3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3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3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3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3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3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3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3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3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3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3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3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3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3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3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3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3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3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3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3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3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3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3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3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5" t="s">
        <v>35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s="44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23"/>
    </row>
    <row r="45" spans="1:17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C8:C42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91808939-0DB0-9445-BA7E-1B0EC8FBE795}">
          <x14:formula1>
            <xm:f>Definitions!$A$18:$A$21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58</v>
      </c>
      <c r="E1" s="7" t="s">
        <v>59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60</v>
      </c>
      <c r="B2" s="87" t="s">
        <v>61</v>
      </c>
      <c r="C2" s="10" t="s">
        <v>46</v>
      </c>
      <c r="D2" s="93">
        <v>0.4</v>
      </c>
      <c r="E2" s="4">
        <f>SUM('Summer 25'!M2,'Fall 25'!L2,'Spring 26'!L2)</f>
        <v>0.4</v>
      </c>
      <c r="F2" s="143">
        <f>'Summer 25'!N2+'Fall 25'!M2+'Spring 26'!M2</f>
        <v>237</v>
      </c>
      <c r="G2" s="4">
        <f>SUM('Summer 25'!O2,'Fall 25'!N2,'Spring 26'!N2)</f>
        <v>7.9</v>
      </c>
      <c r="H2" s="6">
        <f>F2/E2</f>
        <v>592.5</v>
      </c>
      <c r="I2" s="98">
        <f>G2/E2</f>
        <v>19.75</v>
      </c>
    </row>
    <row r="3" spans="1:14" x14ac:dyDescent="0.25">
      <c r="D3" t="s">
        <v>62</v>
      </c>
      <c r="H3" t="s">
        <v>13</v>
      </c>
    </row>
    <row r="4" spans="1:14" x14ac:dyDescent="0.25">
      <c r="D4" s="94">
        <v>0.4</v>
      </c>
    </row>
    <row r="6" spans="1:14" ht="15.75" thickBot="1" x14ac:dyDescent="0.3">
      <c r="A6" s="58"/>
      <c r="B6" s="58"/>
      <c r="D6" s="58"/>
      <c r="E6" s="91" t="s">
        <v>63</v>
      </c>
      <c r="F6" s="91" t="s">
        <v>64</v>
      </c>
      <c r="G6" s="58"/>
      <c r="H6" s="58"/>
      <c r="K6" s="58"/>
      <c r="L6" s="58"/>
      <c r="M6" s="58"/>
      <c r="N6" s="58"/>
    </row>
    <row r="7" spans="1:14" x14ac:dyDescent="0.25">
      <c r="D7" s="88" t="s">
        <v>65</v>
      </c>
      <c r="E7" s="103">
        <v>0</v>
      </c>
      <c r="F7" s="92">
        <v>0.2</v>
      </c>
    </row>
    <row r="8" spans="1:14" x14ac:dyDescent="0.25">
      <c r="D8" s="88" t="s">
        <v>33</v>
      </c>
      <c r="E8" s="103">
        <v>0</v>
      </c>
      <c r="F8" s="92">
        <v>3.9</v>
      </c>
    </row>
    <row r="9" spans="1:14" x14ac:dyDescent="0.25">
      <c r="D9" s="88" t="s">
        <v>66</v>
      </c>
      <c r="E9" s="103">
        <v>0</v>
      </c>
      <c r="F9" s="92">
        <v>650</v>
      </c>
    </row>
    <row r="10" spans="1:14" x14ac:dyDescent="0.25">
      <c r="D10" s="88" t="s">
        <v>8</v>
      </c>
      <c r="E10" s="103">
        <v>0</v>
      </c>
      <c r="F10" s="102">
        <v>19.5</v>
      </c>
    </row>
    <row r="11" spans="1:14" x14ac:dyDescent="0.25">
      <c r="E11" s="128" t="s">
        <v>67</v>
      </c>
      <c r="F11" s="129"/>
      <c r="G11" s="129"/>
      <c r="H11" s="130"/>
    </row>
    <row r="12" spans="1:14" ht="15.75" thickBot="1" x14ac:dyDescent="0.3">
      <c r="E12" s="90" t="s">
        <v>65</v>
      </c>
      <c r="F12" s="90" t="s">
        <v>66</v>
      </c>
      <c r="G12" s="90" t="s">
        <v>33</v>
      </c>
      <c r="H12" s="90" t="s">
        <v>8</v>
      </c>
    </row>
    <row r="13" spans="1:14" x14ac:dyDescent="0.25">
      <c r="E13" s="92">
        <f>AVERAGE(E18:E21)</f>
        <v>0.4</v>
      </c>
      <c r="F13" s="92">
        <f t="shared" ref="F13:H13" si="0">AVERAGE(F18:F21)</f>
        <v>525</v>
      </c>
      <c r="G13" s="92">
        <f t="shared" si="0"/>
        <v>6.65</v>
      </c>
      <c r="H13" s="92">
        <f t="shared" si="0"/>
        <v>16.625</v>
      </c>
    </row>
    <row r="16" spans="1:14" x14ac:dyDescent="0.25">
      <c r="E16" s="128" t="s">
        <v>68</v>
      </c>
      <c r="F16" s="129"/>
      <c r="G16" s="129"/>
      <c r="H16" s="130"/>
    </row>
    <row r="17" spans="4:8" ht="15.75" thickBot="1" x14ac:dyDescent="0.3">
      <c r="E17" s="90" t="s">
        <v>65</v>
      </c>
      <c r="F17" s="90" t="s">
        <v>66</v>
      </c>
      <c r="G17" s="90" t="s">
        <v>33</v>
      </c>
      <c r="H17" s="90" t="s">
        <v>8</v>
      </c>
    </row>
    <row r="18" spans="4:8" x14ac:dyDescent="0.25">
      <c r="D18" s="88" t="s">
        <v>69</v>
      </c>
      <c r="E18" s="92">
        <v>0.4</v>
      </c>
      <c r="F18" s="92">
        <v>622.5</v>
      </c>
      <c r="G18" s="92">
        <v>8.1</v>
      </c>
      <c r="H18" s="92">
        <v>20.25</v>
      </c>
    </row>
    <row r="19" spans="4:8" x14ac:dyDescent="0.25">
      <c r="D19" s="88" t="s">
        <v>70</v>
      </c>
      <c r="E19" s="92">
        <v>0.4</v>
      </c>
      <c r="F19" s="92">
        <v>540</v>
      </c>
      <c r="G19" s="92">
        <v>7.1</v>
      </c>
      <c r="H19" s="92">
        <v>17.75</v>
      </c>
    </row>
    <row r="20" spans="4:8" x14ac:dyDescent="0.25">
      <c r="D20" s="88" t="s">
        <v>71</v>
      </c>
      <c r="E20" s="92">
        <v>0.4</v>
      </c>
      <c r="F20" s="92">
        <v>405</v>
      </c>
      <c r="G20" s="92">
        <v>5</v>
      </c>
      <c r="H20" s="92">
        <v>12.5</v>
      </c>
    </row>
    <row r="21" spans="4:8" x14ac:dyDescent="0.25">
      <c r="D21" s="88" t="s">
        <v>72</v>
      </c>
      <c r="E21" s="102">
        <v>0.4</v>
      </c>
      <c r="F21" s="102">
        <v>532.5</v>
      </c>
      <c r="G21" s="102">
        <v>6.4</v>
      </c>
      <c r="H21" s="102">
        <v>16</v>
      </c>
    </row>
    <row r="26" spans="4:8" x14ac:dyDescent="0.25">
      <c r="E26" s="92"/>
      <c r="F26" s="92"/>
      <c r="G26" s="92"/>
      <c r="H26" s="92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6" t="s">
        <v>2</v>
      </c>
      <c r="I1" s="117"/>
      <c r="J1" s="118"/>
      <c r="K1" s="70" t="s">
        <v>37</v>
      </c>
      <c r="L1" s="59" t="s">
        <v>73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61</v>
      </c>
      <c r="H2" s="142" t="str">
        <f>'2025-26 Summary'!C2</f>
        <v>EVST</v>
      </c>
      <c r="I2" s="142"/>
      <c r="J2" s="142"/>
      <c r="K2" s="11">
        <f>'2025-26 Summary'!D2</f>
        <v>0.4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I3" s="114" t="s">
        <v>13</v>
      </c>
      <c r="J3" s="114"/>
      <c r="K3" s="115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7" t="s">
        <v>15</v>
      </c>
      <c r="B4" s="137"/>
      <c r="C4" s="137"/>
      <c r="D4" s="137"/>
      <c r="E4" s="137"/>
      <c r="F4" s="137"/>
      <c r="G4" s="137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74</v>
      </c>
      <c r="D6" s="23" t="s">
        <v>42</v>
      </c>
      <c r="E6" s="23" t="s">
        <v>75</v>
      </c>
      <c r="F6" s="23" t="s">
        <v>24</v>
      </c>
      <c r="G6" s="23" t="s">
        <v>26</v>
      </c>
      <c r="H6" s="17" t="s">
        <v>76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18" t="s">
        <v>34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31" t="s">
        <v>77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2"/>
    </row>
    <row r="17" spans="1:17" x14ac:dyDescent="0.25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5"/>
    </row>
    <row r="18" spans="1:17" x14ac:dyDescent="0.25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8"/>
    </row>
    <row r="19" spans="1:17" x14ac:dyDescent="0.25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/>
    </row>
    <row r="20" spans="1:17" x14ac:dyDescent="0.25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8"/>
    </row>
    <row r="21" spans="1:17" x14ac:dyDescent="0.25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1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78</v>
      </c>
    </row>
    <row r="3" spans="1:2" x14ac:dyDescent="0.25">
      <c r="A3" t="s">
        <v>48</v>
      </c>
      <c r="B3" t="s">
        <v>79</v>
      </c>
    </row>
    <row r="4" spans="1:2" x14ac:dyDescent="0.25">
      <c r="A4" t="s">
        <v>80</v>
      </c>
      <c r="B4" t="s">
        <v>81</v>
      </c>
    </row>
    <row r="5" spans="1:2" x14ac:dyDescent="0.25">
      <c r="A5" t="s">
        <v>82</v>
      </c>
      <c r="B5" t="s">
        <v>83</v>
      </c>
    </row>
    <row r="6" spans="1:2" x14ac:dyDescent="0.25">
      <c r="A6" t="s">
        <v>84</v>
      </c>
      <c r="B6" t="s">
        <v>85</v>
      </c>
    </row>
    <row r="7" spans="1:2" x14ac:dyDescent="0.25">
      <c r="A7" t="s">
        <v>86</v>
      </c>
      <c r="B7" t="s">
        <v>87</v>
      </c>
    </row>
    <row r="8" spans="1:2" x14ac:dyDescent="0.25">
      <c r="A8" t="s">
        <v>88</v>
      </c>
      <c r="B8" t="s">
        <v>89</v>
      </c>
    </row>
    <row r="11" spans="1:2" x14ac:dyDescent="0.25">
      <c r="A11" t="s">
        <v>90</v>
      </c>
    </row>
    <row r="12" spans="1:2" x14ac:dyDescent="0.25">
      <c r="A12" t="s">
        <v>91</v>
      </c>
    </row>
    <row r="13" spans="1:2" x14ac:dyDescent="0.25">
      <c r="A13" t="s">
        <v>92</v>
      </c>
    </row>
    <row r="14" spans="1:2" x14ac:dyDescent="0.25">
      <c r="A14" t="s">
        <v>93</v>
      </c>
    </row>
    <row r="15" spans="1:2" x14ac:dyDescent="0.25">
      <c r="A15" t="s">
        <v>94</v>
      </c>
    </row>
    <row r="17" spans="1:1" x14ac:dyDescent="0.25">
      <c r="A17" t="s">
        <v>95</v>
      </c>
    </row>
    <row r="18" spans="1:1" x14ac:dyDescent="0.25">
      <c r="A18" t="s">
        <v>47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2025-02-06T20:46:34Z</dcterms:modified>
  <cp:category/>
  <cp:contentStatus/>
</cp:coreProperties>
</file>